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5" documentId="8_{6229D0BF-49D9-4524-9A6E-5E8E2CA6B422}" xr6:coauthVersionLast="47" xr6:coauthVersionMax="47" xr10:uidLastSave="{E79A66E3-796D-4103-BC01-1BC93BE5009E}"/>
  <bookViews>
    <workbookView xWindow="-110" yWindow="-110" windowWidth="19420" windowHeight="10300" xr2:uid="{00000000-000D-0000-FFFF-FFFF00000000}"/>
  </bookViews>
  <sheets>
    <sheet name="Additiver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" i="3" l="1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AA29" i="3" s="1"/>
  <c r="U6" i="3"/>
  <c r="AA28" i="3"/>
  <c r="Q30" i="3"/>
  <c r="AA27" i="3" l="1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B6" i="3" l="1"/>
</calcChain>
</file>

<file path=xl/sharedStrings.xml><?xml version="1.0" encoding="utf-8"?>
<sst xmlns="http://schemas.openxmlformats.org/spreadsheetml/2006/main" count="159" uniqueCount="51">
  <si>
    <t>Pris skal oppgis iht. DPP Incoterms 2020, per lokasjon.</t>
  </si>
  <si>
    <t>Fylles ut av leverandøren</t>
  </si>
  <si>
    <t>Informasjon (ikke bindende)</t>
  </si>
  <si>
    <t>Beskrivelse / produkt</t>
  </si>
  <si>
    <t>Tilleggsinfo</t>
  </si>
  <si>
    <t>Tilleggsinformasjon</t>
  </si>
  <si>
    <t>Bruksområde</t>
  </si>
  <si>
    <t>Spesifikasjon</t>
  </si>
  <si>
    <t>Forpakningsstørrelse 
(+/-10 %)</t>
  </si>
  <si>
    <t>Leveringssted</t>
  </si>
  <si>
    <t>Annet</t>
  </si>
  <si>
    <t>Minstevolum per bestilling</t>
  </si>
  <si>
    <t>Prisenhet</t>
  </si>
  <si>
    <t>Estimert antall bestillinger per år</t>
  </si>
  <si>
    <t>Normalt volum per bestilling (antall prisenheter)</t>
  </si>
  <si>
    <t>Estimert antall prisenheter per år</t>
  </si>
  <si>
    <t>Estimert prosentvis fordeling</t>
  </si>
  <si>
    <t>Leverandørens produktpris per kg (NOK)</t>
  </si>
  <si>
    <t xml:space="preserve">Fraktpåslag per kg (NOK) </t>
  </si>
  <si>
    <t>Tilbudt pris per kg (NOK)</t>
  </si>
  <si>
    <t>Max leveringstid (antall virkedager)</t>
  </si>
  <si>
    <t>Opprinelsessted for additivet</t>
  </si>
  <si>
    <t>Navn på tilbudt produkt</t>
  </si>
  <si>
    <t>Navn på produsent</t>
  </si>
  <si>
    <t>Lagervare (Ja / Nei)</t>
  </si>
  <si>
    <t>Evaluerings-pris</t>
  </si>
  <si>
    <t>Samlet evalu-ering</t>
  </si>
  <si>
    <t>Produktgruppe 1</t>
  </si>
  <si>
    <t>Additiv for å produsere drivstoff</t>
  </si>
  <si>
    <t>MIL-DTL-85470C                             Vedlegg B4</t>
  </si>
  <si>
    <t>Fat (200liter)</t>
  </si>
  <si>
    <t>7129 Brekstad</t>
  </si>
  <si>
    <t>kg</t>
  </si>
  <si>
    <t>30 dager</t>
  </si>
  <si>
    <t>8536 Evenes</t>
  </si>
  <si>
    <t>1590 Rygge</t>
  </si>
  <si>
    <t>7550 Hommelvik</t>
  </si>
  <si>
    <t>Bulk</t>
  </si>
  <si>
    <t>9325 Bardufoss</t>
  </si>
  <si>
    <t>Levers lokasjon Evenes inntil videre</t>
  </si>
  <si>
    <t xml:space="preserve"> </t>
  </si>
  <si>
    <t>8480 Andenes</t>
  </si>
  <si>
    <t>Lavt eller lite behov</t>
  </si>
  <si>
    <t>8047 Bodø</t>
  </si>
  <si>
    <t>1-2</t>
  </si>
  <si>
    <t>Lavt eller til tider ingen behov</t>
  </si>
  <si>
    <t>7500 Værnes</t>
  </si>
  <si>
    <t>4050 Sola</t>
  </si>
  <si>
    <t>Kg</t>
  </si>
  <si>
    <t>2-3</t>
  </si>
  <si>
    <t>2026020453 Additiver Vedlegg D1 - Krav- og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</si>
</sst>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Arial"/>
      <family val="2"/>
    </font>
    <font>
      <sz val="10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2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242424"/>
      <name val="Aptos Narrow"/>
      <charset val="1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164" fontId="6" fillId="0" borderId="0" applyFont="0" applyFill="0" applyBorder="0" applyAlignment="0" applyProtection="0"/>
    <xf numFmtId="0" fontId="8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6" applyNumberFormat="0" applyAlignment="0" applyProtection="0"/>
    <xf numFmtId="0" fontId="18" fillId="9" borderId="7" applyNumberFormat="0" applyAlignment="0" applyProtection="0"/>
    <xf numFmtId="0" fontId="19" fillId="9" borderId="6" applyNumberFormat="0" applyAlignment="0" applyProtection="0"/>
    <xf numFmtId="0" fontId="20" fillId="0" borderId="8" applyNumberFormat="0" applyFill="0" applyAlignment="0" applyProtection="0"/>
    <xf numFmtId="0" fontId="21" fillId="1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2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4" fillId="3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11" borderId="10" applyNumberFormat="0" applyFont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1" borderId="10" applyNumberFormat="0" applyFont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11" borderId="10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9" fontId="30" fillId="0" borderId="0" applyFont="0" applyFill="0" applyBorder="0" applyAlignment="0" applyProtection="0"/>
  </cellStyleXfs>
  <cellXfs count="82">
    <xf numFmtId="0" fontId="0" fillId="0" borderId="0" xfId="0"/>
    <xf numFmtId="164" fontId="0" fillId="3" borderId="1" xfId="1" applyFont="1" applyFill="1" applyBorder="1"/>
    <xf numFmtId="164" fontId="0" fillId="0" borderId="0" xfId="1" applyFont="1"/>
    <xf numFmtId="0" fontId="9" fillId="3" borderId="1" xfId="0" applyFont="1" applyFill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" xfId="0" applyFont="1" applyBorder="1" applyAlignment="1">
      <alignment wrapText="1"/>
    </xf>
    <xf numFmtId="0" fontId="25" fillId="0" borderId="1" xfId="0" applyFont="1" applyBorder="1"/>
    <xf numFmtId="0" fontId="25" fillId="3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/>
    <xf numFmtId="3" fontId="0" fillId="3" borderId="1" xfId="0" applyNumberFormat="1" applyFill="1" applyBorder="1" applyAlignment="1">
      <alignment horizontal="right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right"/>
    </xf>
    <xf numFmtId="0" fontId="25" fillId="0" borderId="1" xfId="0" applyFont="1" applyBorder="1" applyAlignment="1">
      <alignment horizontal="center" wrapText="1"/>
    </xf>
    <xf numFmtId="3" fontId="25" fillId="0" borderId="1" xfId="0" applyNumberFormat="1" applyFont="1" applyBorder="1" applyAlignment="1">
      <alignment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25" fillId="3" borderId="14" xfId="0" applyFont="1" applyFill="1" applyBorder="1" applyAlignment="1">
      <alignment horizontal="center"/>
    </xf>
    <xf numFmtId="3" fontId="25" fillId="3" borderId="1" xfId="0" applyNumberFormat="1" applyFont="1" applyFill="1" applyBorder="1" applyAlignment="1">
      <alignment wrapText="1"/>
    </xf>
    <xf numFmtId="9" fontId="0" fillId="3" borderId="1" xfId="81" applyFont="1" applyFill="1" applyBorder="1" applyAlignment="1">
      <alignment horizontal="right"/>
    </xf>
    <xf numFmtId="44" fontId="0" fillId="0" borderId="1" xfId="0" applyNumberFormat="1" applyBorder="1"/>
    <xf numFmtId="0" fontId="25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horizontal="left" vertical="center" wrapText="1"/>
    </xf>
    <xf numFmtId="164" fontId="0" fillId="2" borderId="1" xfId="1" applyFont="1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6" fillId="0" borderId="1" xfId="0" applyFont="1" applyBorder="1" applyAlignment="1">
      <alignment horizontal="center" vertical="center" wrapText="1"/>
    </xf>
    <xf numFmtId="0" fontId="31" fillId="0" borderId="1" xfId="44" applyFont="1" applyBorder="1" applyAlignment="1">
      <alignment vertical="top" wrapText="1"/>
    </xf>
    <xf numFmtId="0" fontId="6" fillId="3" borderId="1" xfId="0" applyFont="1" applyFill="1" applyBorder="1"/>
    <xf numFmtId="0" fontId="6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9" fontId="6" fillId="0" borderId="1" xfId="81" applyFont="1" applyFill="1" applyBorder="1" applyAlignment="1">
      <alignment horizontal="center" wrapText="1"/>
    </xf>
    <xf numFmtId="0" fontId="26" fillId="0" borderId="1" xfId="0" applyFont="1" applyBorder="1" applyAlignment="1">
      <alignment wrapText="1"/>
    </xf>
    <xf numFmtId="0" fontId="31" fillId="0" borderId="1" xfId="44" applyFont="1" applyBorder="1"/>
    <xf numFmtId="3" fontId="0" fillId="4" borderId="1" xfId="0" applyNumberFormat="1" applyFill="1" applyBorder="1"/>
    <xf numFmtId="49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3" fontId="6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9" fontId="6" fillId="0" borderId="1" xfId="8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3" borderId="14" xfId="0" applyFill="1" applyBorder="1" applyAlignment="1">
      <alignment wrapText="1"/>
    </xf>
    <xf numFmtId="0" fontId="6" fillId="0" borderId="18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26" fillId="36" borderId="1" xfId="0" applyFont="1" applyFill="1" applyBorder="1" applyAlignment="1">
      <alignment wrapText="1"/>
    </xf>
    <xf numFmtId="3" fontId="0" fillId="0" borderId="1" xfId="0" applyNumberFormat="1" applyBorder="1" applyAlignment="1">
      <alignment horizontal="right"/>
    </xf>
    <xf numFmtId="0" fontId="6" fillId="36" borderId="1" xfId="0" applyFont="1" applyFill="1" applyBorder="1" applyAlignment="1">
      <alignment wrapText="1"/>
    </xf>
    <xf numFmtId="49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0" fontId="6" fillId="0" borderId="1" xfId="81" applyNumberFormat="1" applyFont="1" applyFill="1" applyBorder="1" applyAlignment="1">
      <alignment horizontal="center" vertical="center" wrapText="1"/>
    </xf>
    <xf numFmtId="10" fontId="6" fillId="0" borderId="1" xfId="81" applyNumberFormat="1" applyFont="1" applyFill="1" applyBorder="1" applyAlignment="1">
      <alignment horizontal="center" wrapText="1"/>
    </xf>
    <xf numFmtId="44" fontId="0" fillId="0" borderId="15" xfId="0" applyNumberFormat="1" applyBorder="1" applyAlignment="1">
      <alignment horizontal="center" vertical="center"/>
    </xf>
    <xf numFmtId="44" fontId="0" fillId="0" borderId="16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0" fontId="32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9" fillId="0" borderId="12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82">
    <cellStyle name="20 % – uthevingsfarge 1" xfId="21" builtinId="30" customBuiltin="1"/>
    <cellStyle name="20 % – uthevingsfarge 2" xfId="25" builtinId="34" customBuiltin="1"/>
    <cellStyle name="20 % – uthevingsfarge 3" xfId="29" builtinId="38" customBuiltin="1"/>
    <cellStyle name="20 % – uthevingsfarge 4" xfId="33" builtinId="42" customBuiltin="1"/>
    <cellStyle name="20 % – uthevingsfarge 5" xfId="37" builtinId="46" customBuiltin="1"/>
    <cellStyle name="20 % – uthevingsfarge 6" xfId="41" builtinId="50" customBuiltin="1"/>
    <cellStyle name="20% - uthevingsfarge 1 2" xfId="48" xr:uid="{00000000-0005-0000-0000-000006000000}"/>
    <cellStyle name="20% - uthevingsfarge 1 3" xfId="69" xr:uid="{00000000-0005-0000-0000-000007000000}"/>
    <cellStyle name="20% - uthevingsfarge 2 2" xfId="50" xr:uid="{00000000-0005-0000-0000-000008000000}"/>
    <cellStyle name="20% - uthevingsfarge 2 3" xfId="71" xr:uid="{00000000-0005-0000-0000-000009000000}"/>
    <cellStyle name="20% - uthevingsfarge 3 2" xfId="52" xr:uid="{00000000-0005-0000-0000-00000A000000}"/>
    <cellStyle name="20% - uthevingsfarge 3 3" xfId="73" xr:uid="{00000000-0005-0000-0000-00000B000000}"/>
    <cellStyle name="20% - uthevingsfarge 4 2" xfId="54" xr:uid="{00000000-0005-0000-0000-00000C000000}"/>
    <cellStyle name="20% - uthevingsfarge 4 3" xfId="75" xr:uid="{00000000-0005-0000-0000-00000D000000}"/>
    <cellStyle name="20% - uthevingsfarge 5 2" xfId="56" xr:uid="{00000000-0005-0000-0000-00000E000000}"/>
    <cellStyle name="20% - uthevingsfarge 5 3" xfId="77" xr:uid="{00000000-0005-0000-0000-00000F000000}"/>
    <cellStyle name="20% - uthevingsfarge 6 2" xfId="58" xr:uid="{00000000-0005-0000-0000-000010000000}"/>
    <cellStyle name="20% - uthevingsfarge 6 3" xfId="79" xr:uid="{00000000-0005-0000-0000-000011000000}"/>
    <cellStyle name="40 % – uthevingsfarge 1" xfId="22" builtinId="31" customBuiltin="1"/>
    <cellStyle name="40 % – uthevingsfarge 2" xfId="26" builtinId="35" customBuiltin="1"/>
    <cellStyle name="40 % – uthevingsfarge 3" xfId="30" builtinId="39" customBuiltin="1"/>
    <cellStyle name="40 % – uthevingsfarge 4" xfId="34" builtinId="43" customBuiltin="1"/>
    <cellStyle name="40 % – uthevingsfarge 5" xfId="38" builtinId="47" customBuiltin="1"/>
    <cellStyle name="40 % – uthevingsfarge 6" xfId="42" builtinId="51" customBuiltin="1"/>
    <cellStyle name="40% - uthevingsfarge 1 2" xfId="49" xr:uid="{00000000-0005-0000-0000-000018000000}"/>
    <cellStyle name="40% - uthevingsfarge 1 3" xfId="70" xr:uid="{00000000-0005-0000-0000-000019000000}"/>
    <cellStyle name="40% - uthevingsfarge 2 2" xfId="51" xr:uid="{00000000-0005-0000-0000-00001A000000}"/>
    <cellStyle name="40% - uthevingsfarge 2 3" xfId="72" xr:uid="{00000000-0005-0000-0000-00001B000000}"/>
    <cellStyle name="40% - uthevingsfarge 3 2" xfId="53" xr:uid="{00000000-0005-0000-0000-00001C000000}"/>
    <cellStyle name="40% - uthevingsfarge 3 3" xfId="74" xr:uid="{00000000-0005-0000-0000-00001D000000}"/>
    <cellStyle name="40% - uthevingsfarge 4 2" xfId="55" xr:uid="{00000000-0005-0000-0000-00001E000000}"/>
    <cellStyle name="40% - uthevingsfarge 4 3" xfId="76" xr:uid="{00000000-0005-0000-0000-00001F000000}"/>
    <cellStyle name="40% - uthevingsfarge 5 2" xfId="57" xr:uid="{00000000-0005-0000-0000-000020000000}"/>
    <cellStyle name="40% - uthevingsfarge 5 3" xfId="78" xr:uid="{00000000-0005-0000-0000-000021000000}"/>
    <cellStyle name="40% - uthevingsfarge 6 2" xfId="59" xr:uid="{00000000-0005-0000-0000-000022000000}"/>
    <cellStyle name="40% - uthevingsfarge 6 3" xfId="80" xr:uid="{00000000-0005-0000-0000-000023000000}"/>
    <cellStyle name="60 % – uthevingsfarge 1" xfId="23" builtinId="32" customBuiltin="1"/>
    <cellStyle name="60 % – uthevingsfarge 2" xfId="27" builtinId="36" customBuiltin="1"/>
    <cellStyle name="60 % – uthevingsfarge 3" xfId="31" builtinId="40" customBuiltin="1"/>
    <cellStyle name="60 % – uthevingsfarge 4" xfId="35" builtinId="44" customBuiltin="1"/>
    <cellStyle name="60 % – uthevingsfarge 5" xfId="39" builtinId="48" customBuiltin="1"/>
    <cellStyle name="60 % – uthevingsfarge 6" xfId="43" builtinId="52" customBuiltin="1"/>
    <cellStyle name="Beregning" xfId="14" builtinId="22" customBuiltin="1"/>
    <cellStyle name="Dårlig" xfId="10" builtinId="27" customBuiltin="1"/>
    <cellStyle name="Forklarende tekst" xfId="18" builtinId="53" customBuiltin="1"/>
    <cellStyle name="God" xfId="9" builtinId="26" customBuiltin="1"/>
    <cellStyle name="Inndata" xfId="12" builtinId="20" customBuiltin="1"/>
    <cellStyle name="Koblet celle" xfId="15" builtinId="24" customBuiltin="1"/>
    <cellStyle name="Kontrollcelle" xfId="16" builtinId="23" customBuiltin="1"/>
    <cellStyle name="Merknad 2" xfId="46" xr:uid="{00000000-0005-0000-0000-000031000000}"/>
    <cellStyle name="Merknad 2 2" xfId="65" xr:uid="{00000000-0005-0000-0000-000032000000}"/>
    <cellStyle name="Merknad 3" xfId="68" xr:uid="{00000000-0005-0000-0000-000033000000}"/>
    <cellStyle name="Normal" xfId="0" builtinId="0"/>
    <cellStyle name="Normal 2" xfId="2" xr:uid="{00000000-0005-0000-0000-000035000000}"/>
    <cellStyle name="Normal 3" xfId="3" xr:uid="{00000000-0005-0000-0000-000036000000}"/>
    <cellStyle name="Normal 3 2" xfId="62" xr:uid="{00000000-0005-0000-0000-000037000000}"/>
    <cellStyle name="Normal 4" xfId="44" xr:uid="{00000000-0005-0000-0000-000038000000}"/>
    <cellStyle name="Normal 4 2" xfId="63" xr:uid="{00000000-0005-0000-0000-000039000000}"/>
    <cellStyle name="Normal 5" xfId="60" xr:uid="{00000000-0005-0000-0000-00003A000000}"/>
    <cellStyle name="Normal 6" xfId="47" xr:uid="{00000000-0005-0000-0000-00003B000000}"/>
    <cellStyle name="Normal 7" xfId="66" xr:uid="{00000000-0005-0000-0000-00003C000000}"/>
    <cellStyle name="Nøytral" xfId="11" builtinId="28" customBuiltin="1"/>
    <cellStyle name="Overskrift 1" xfId="5" builtinId="16" customBuiltin="1"/>
    <cellStyle name="Overskrift 2" xfId="6" builtinId="17" customBuiltin="1"/>
    <cellStyle name="Overskrift 3" xfId="7" builtinId="18" customBuiltin="1"/>
    <cellStyle name="Overskrift 4" xfId="8" builtinId="19" customBuiltin="1"/>
    <cellStyle name="Prosent" xfId="81" builtinId="5"/>
    <cellStyle name="Tittel" xfId="4" builtinId="15" customBuiltin="1"/>
    <cellStyle name="Tittel 2" xfId="67" xr:uid="{00000000-0005-0000-0000-000044000000}"/>
    <cellStyle name="Totalt" xfId="19" builtinId="25" customBuiltin="1"/>
    <cellStyle name="Utdata" xfId="13" builtinId="21" customBuiltin="1"/>
    <cellStyle name="Uthevingsfarge1" xfId="20" builtinId="29" customBuiltin="1"/>
    <cellStyle name="Uthevingsfarge2" xfId="24" builtinId="33" customBuiltin="1"/>
    <cellStyle name="Uthevingsfarge3" xfId="28" builtinId="37" customBuiltin="1"/>
    <cellStyle name="Uthevingsfarge4" xfId="32" builtinId="41" customBuiltin="1"/>
    <cellStyle name="Uthevingsfarge5" xfId="36" builtinId="45" customBuiltin="1"/>
    <cellStyle name="Uthevingsfarge6" xfId="40" builtinId="49" customBuiltin="1"/>
    <cellStyle name="Valuta" xfId="1" builtinId="4"/>
    <cellStyle name="Valuta 2" xfId="45" xr:uid="{00000000-0005-0000-0000-00004E000000}"/>
    <cellStyle name="Valuta 2 2" xfId="64" xr:uid="{00000000-0005-0000-0000-00004F000000}"/>
    <cellStyle name="Valuta 3" xfId="61" xr:uid="{00000000-0005-0000-0000-000050000000}"/>
    <cellStyle name="Varselteks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B41"/>
  <sheetViews>
    <sheetView tabSelected="1" zoomScale="85" zoomScaleNormal="85" workbookViewId="0">
      <pane xSplit="3" ySplit="2" topLeftCell="Q3" activePane="bottomRight" state="frozen"/>
      <selection pane="topRight" activeCell="B1" sqref="B1"/>
      <selection pane="bottomLeft" activeCell="A6" sqref="A6"/>
      <selection pane="bottomRight" activeCell="I16" sqref="I16"/>
    </sheetView>
  </sheetViews>
  <sheetFormatPr baseColWidth="10" defaultColWidth="11.54296875" defaultRowHeight="12.75" customHeight="1" x14ac:dyDescent="0.25"/>
  <cols>
    <col min="1" max="1" width="1.7265625" customWidth="1"/>
    <col min="2" max="2" width="52.453125" style="14" customWidth="1"/>
    <col min="3" max="3" width="39.81640625" style="14" hidden="1" customWidth="1"/>
    <col min="4" max="4" width="39.81640625" style="14" customWidth="1"/>
    <col min="5" max="5" width="61.453125" style="14" customWidth="1"/>
    <col min="6" max="6" width="34.7265625" customWidth="1"/>
    <col min="7" max="7" width="27" customWidth="1"/>
    <col min="8" max="8" width="24.26953125" customWidth="1"/>
    <col min="9" max="9" width="19.26953125" customWidth="1"/>
    <col min="10" max="10" width="16.1796875" customWidth="1"/>
    <col min="11" max="11" width="3" customWidth="1"/>
    <col min="12" max="12" width="11.81640625" customWidth="1"/>
    <col min="13" max="13" width="18.81640625" style="15" customWidth="1"/>
    <col min="14" max="14" width="18.81640625" style="16" customWidth="1"/>
    <col min="15" max="15" width="21.453125" style="17" customWidth="1"/>
    <col min="16" max="16" width="3.54296875" style="17" customWidth="1"/>
    <col min="17" max="17" width="21.453125" style="17" customWidth="1"/>
    <col min="18" max="18" width="3" customWidth="1"/>
    <col min="19" max="21" width="12.81640625" style="2" customWidth="1"/>
    <col min="22" max="22" width="15.81640625" bestFit="1" customWidth="1"/>
    <col min="23" max="23" width="15.81640625" customWidth="1"/>
    <col min="24" max="24" width="24" customWidth="1"/>
    <col min="25" max="25" width="20.81640625" customWidth="1"/>
    <col min="26" max="26" width="13.7265625" customWidth="1"/>
    <col min="27" max="27" width="13" customWidth="1"/>
    <col min="28" max="28" width="15.453125" customWidth="1"/>
  </cols>
  <sheetData>
    <row r="1" spans="2:28" ht="25" customHeight="1" x14ac:dyDescent="0.5">
      <c r="B1" s="69" t="s">
        <v>50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</row>
    <row r="2" spans="2:28" ht="25" customHeight="1" x14ac:dyDescent="0.5">
      <c r="B2" s="56"/>
      <c r="C2" s="56"/>
      <c r="D2" s="67" t="s">
        <v>0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56"/>
      <c r="Q2" s="56"/>
      <c r="R2" s="56"/>
      <c r="S2" s="73" t="s">
        <v>1</v>
      </c>
      <c r="T2" s="74"/>
      <c r="U2" s="74"/>
      <c r="V2" s="74"/>
      <c r="W2" s="74"/>
      <c r="X2" s="74"/>
      <c r="Y2" s="74"/>
      <c r="Z2" s="75"/>
    </row>
    <row r="3" spans="2:28" ht="28.5" x14ac:dyDescent="0.65">
      <c r="B3" s="70"/>
      <c r="C3" s="71"/>
      <c r="D3" s="71"/>
      <c r="E3" s="71"/>
      <c r="F3" s="71"/>
      <c r="G3" s="71"/>
      <c r="H3" s="71"/>
      <c r="I3" s="72"/>
      <c r="J3" s="4"/>
      <c r="K3" s="3"/>
      <c r="L3" s="6"/>
      <c r="M3" s="73" t="s">
        <v>2</v>
      </c>
      <c r="N3" s="74"/>
      <c r="O3" s="75"/>
      <c r="P3" s="25"/>
      <c r="Q3" s="4"/>
      <c r="R3" s="3"/>
      <c r="S3" s="76"/>
      <c r="T3" s="77"/>
      <c r="U3" s="78"/>
    </row>
    <row r="4" spans="2:28" ht="58" customHeight="1" x14ac:dyDescent="0.35"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7"/>
      <c r="L4" s="31" t="s">
        <v>12</v>
      </c>
      <c r="M4" s="18" t="s">
        <v>13</v>
      </c>
      <c r="N4" s="19" t="s">
        <v>14</v>
      </c>
      <c r="O4" s="19" t="s">
        <v>15</v>
      </c>
      <c r="P4" s="26"/>
      <c r="Q4" s="30" t="s">
        <v>16</v>
      </c>
      <c r="R4" s="7"/>
      <c r="S4" s="5" t="s">
        <v>17</v>
      </c>
      <c r="T4" s="29" t="s">
        <v>18</v>
      </c>
      <c r="U4" s="29" t="s">
        <v>19</v>
      </c>
      <c r="V4" s="18" t="s">
        <v>20</v>
      </c>
      <c r="W4" s="18" t="s">
        <v>21</v>
      </c>
      <c r="X4" s="5" t="s">
        <v>22</v>
      </c>
      <c r="Y4" s="5" t="s">
        <v>23</v>
      </c>
      <c r="Z4" s="5" t="s">
        <v>24</v>
      </c>
      <c r="AA4" s="5" t="s">
        <v>25</v>
      </c>
      <c r="AB4" s="18" t="s">
        <v>26</v>
      </c>
    </row>
    <row r="5" spans="2:28" ht="13.5" customHeight="1" x14ac:dyDescent="0.25">
      <c r="B5" s="54" t="s">
        <v>27</v>
      </c>
      <c r="C5" s="8"/>
      <c r="D5" s="8"/>
      <c r="E5" s="8"/>
      <c r="F5" s="9"/>
      <c r="G5" s="9"/>
      <c r="H5" s="9"/>
      <c r="I5" s="8"/>
      <c r="J5" s="9"/>
      <c r="K5" s="9"/>
      <c r="L5" s="9"/>
      <c r="M5" s="10"/>
      <c r="N5" s="11"/>
      <c r="O5" s="12"/>
      <c r="P5" s="12"/>
      <c r="Q5" s="12"/>
      <c r="R5" s="9"/>
      <c r="S5" s="1"/>
      <c r="T5" s="1"/>
      <c r="U5" s="1"/>
      <c r="V5" s="9"/>
      <c r="W5" s="9"/>
      <c r="X5" s="9"/>
      <c r="Y5" s="9"/>
      <c r="Z5" s="9"/>
      <c r="AA5" s="9"/>
      <c r="AB5" s="9"/>
    </row>
    <row r="6" spans="2:28" ht="15.75" customHeight="1" x14ac:dyDescent="0.25">
      <c r="B6" s="55" t="s">
        <v>28</v>
      </c>
      <c r="C6" s="13"/>
      <c r="D6" s="13"/>
      <c r="E6" s="13"/>
      <c r="F6" s="79" t="s">
        <v>29</v>
      </c>
      <c r="G6" s="13" t="s">
        <v>30</v>
      </c>
      <c r="H6" s="38" t="s">
        <v>31</v>
      </c>
      <c r="I6" s="13"/>
      <c r="J6" s="13">
        <v>200</v>
      </c>
      <c r="K6" s="39"/>
      <c r="L6" s="24" t="s">
        <v>32</v>
      </c>
      <c r="M6" s="46"/>
      <c r="N6" s="40">
        <v>600</v>
      </c>
      <c r="O6" s="40">
        <v>600</v>
      </c>
      <c r="P6" s="41"/>
      <c r="Q6" s="42"/>
      <c r="R6" s="9"/>
      <c r="S6" s="34">
        <v>0</v>
      </c>
      <c r="T6" s="34">
        <v>0</v>
      </c>
      <c r="U6" s="1">
        <f>S6+T6</f>
        <v>0</v>
      </c>
      <c r="V6" s="35" t="s">
        <v>33</v>
      </c>
      <c r="W6" s="35"/>
      <c r="X6" s="36"/>
      <c r="Y6" s="36"/>
      <c r="Z6" s="36"/>
      <c r="AA6" s="28">
        <f t="shared" ref="AA6:AA29" si="0">Q6*U6</f>
        <v>0</v>
      </c>
      <c r="AB6" s="64">
        <f>SUM(AA6:AA29)</f>
        <v>0</v>
      </c>
    </row>
    <row r="7" spans="2:28" ht="15.75" customHeight="1" x14ac:dyDescent="0.35">
      <c r="B7" s="55" t="s">
        <v>28</v>
      </c>
      <c r="C7" s="43"/>
      <c r="D7" s="43"/>
      <c r="E7" s="23"/>
      <c r="F7" s="80"/>
      <c r="G7" s="13" t="s">
        <v>30</v>
      </c>
      <c r="H7" s="44" t="s">
        <v>34</v>
      </c>
      <c r="I7" s="23"/>
      <c r="J7" s="45">
        <v>840</v>
      </c>
      <c r="K7" s="39"/>
      <c r="L7" s="24" t="s">
        <v>32</v>
      </c>
      <c r="M7" s="46"/>
      <c r="N7" s="40"/>
      <c r="O7" s="40"/>
      <c r="P7" s="41"/>
      <c r="Q7" s="42"/>
      <c r="R7" s="9"/>
      <c r="S7" s="34">
        <v>0</v>
      </c>
      <c r="T7" s="34">
        <v>0</v>
      </c>
      <c r="U7" s="1">
        <f t="shared" ref="U7:U29" si="1">S7+T7</f>
        <v>0</v>
      </c>
      <c r="V7" s="35" t="s">
        <v>33</v>
      </c>
      <c r="W7" s="35"/>
      <c r="X7" s="36"/>
      <c r="Y7" s="36"/>
      <c r="Z7" s="36"/>
      <c r="AA7" s="28">
        <f t="shared" si="0"/>
        <v>0</v>
      </c>
      <c r="AB7" s="65"/>
    </row>
    <row r="8" spans="2:28" ht="15.75" customHeight="1" x14ac:dyDescent="0.35">
      <c r="B8" s="55" t="s">
        <v>28</v>
      </c>
      <c r="C8" s="43"/>
      <c r="D8" s="43"/>
      <c r="E8" s="23"/>
      <c r="F8" s="80"/>
      <c r="G8" s="13" t="s">
        <v>30</v>
      </c>
      <c r="H8" s="44" t="s">
        <v>35</v>
      </c>
      <c r="I8" s="23"/>
      <c r="J8" s="45">
        <v>840</v>
      </c>
      <c r="K8" s="39"/>
      <c r="L8" s="24" t="s">
        <v>32</v>
      </c>
      <c r="M8" s="46"/>
      <c r="N8" s="40"/>
      <c r="O8" s="40"/>
      <c r="P8" s="41"/>
      <c r="Q8" s="42"/>
      <c r="R8" s="9"/>
      <c r="S8" s="34">
        <v>0</v>
      </c>
      <c r="T8" s="34">
        <v>0</v>
      </c>
      <c r="U8" s="1">
        <f t="shared" si="1"/>
        <v>0</v>
      </c>
      <c r="V8" s="35" t="s">
        <v>33</v>
      </c>
      <c r="W8" s="35"/>
      <c r="X8" s="36"/>
      <c r="Y8" s="36"/>
      <c r="Z8" s="36"/>
      <c r="AA8" s="28">
        <f t="shared" si="0"/>
        <v>0</v>
      </c>
      <c r="AB8" s="65"/>
    </row>
    <row r="9" spans="2:28" ht="15.75" customHeight="1" x14ac:dyDescent="0.35">
      <c r="B9" s="55" t="s">
        <v>28</v>
      </c>
      <c r="C9" s="43"/>
      <c r="D9" s="43"/>
      <c r="E9" s="23"/>
      <c r="F9" s="80"/>
      <c r="G9" s="13" t="s">
        <v>30</v>
      </c>
      <c r="H9" s="44" t="s">
        <v>36</v>
      </c>
      <c r="I9" s="23"/>
      <c r="J9" s="45">
        <v>840</v>
      </c>
      <c r="K9" s="39"/>
      <c r="L9" s="24" t="s">
        <v>32</v>
      </c>
      <c r="M9" s="46"/>
      <c r="N9" s="40"/>
      <c r="O9" s="40"/>
      <c r="P9" s="41"/>
      <c r="Q9" s="42"/>
      <c r="R9" s="9"/>
      <c r="S9" s="34">
        <v>0</v>
      </c>
      <c r="T9" s="34">
        <v>0</v>
      </c>
      <c r="U9" s="1">
        <f t="shared" si="1"/>
        <v>0</v>
      </c>
      <c r="V9" s="35" t="s">
        <v>33</v>
      </c>
      <c r="W9" s="35"/>
      <c r="X9" s="36"/>
      <c r="Y9" s="36"/>
      <c r="Z9" s="36"/>
      <c r="AA9" s="28">
        <f t="shared" si="0"/>
        <v>0</v>
      </c>
      <c r="AB9" s="65"/>
    </row>
    <row r="10" spans="2:28" ht="15.75" customHeight="1" x14ac:dyDescent="0.3">
      <c r="B10" s="55" t="s">
        <v>28</v>
      </c>
      <c r="C10" s="43"/>
      <c r="D10" s="43"/>
      <c r="E10" s="23"/>
      <c r="F10" s="80"/>
      <c r="G10" s="22" t="s">
        <v>37</v>
      </c>
      <c r="H10" s="38" t="s">
        <v>38</v>
      </c>
      <c r="I10" s="23"/>
      <c r="J10" s="45">
        <v>5000</v>
      </c>
      <c r="K10" s="39"/>
      <c r="L10" s="24" t="s">
        <v>32</v>
      </c>
      <c r="M10" s="46"/>
      <c r="N10" s="47"/>
      <c r="O10" s="47"/>
      <c r="P10" s="41"/>
      <c r="Q10" s="42"/>
      <c r="R10" s="9"/>
      <c r="S10" s="34">
        <v>0</v>
      </c>
      <c r="T10" s="34">
        <v>0</v>
      </c>
      <c r="U10" s="1">
        <f t="shared" si="1"/>
        <v>0</v>
      </c>
      <c r="V10" s="35" t="s">
        <v>33</v>
      </c>
      <c r="W10" s="35"/>
      <c r="X10" s="36"/>
      <c r="Y10" s="36"/>
      <c r="Z10" s="36"/>
      <c r="AA10" s="28">
        <f t="shared" si="0"/>
        <v>0</v>
      </c>
      <c r="AB10" s="65"/>
    </row>
    <row r="11" spans="2:28" ht="15.75" customHeight="1" x14ac:dyDescent="0.3">
      <c r="B11" s="55" t="s">
        <v>28</v>
      </c>
      <c r="C11" s="43" t="s">
        <v>39</v>
      </c>
      <c r="D11" s="57"/>
      <c r="E11" s="23"/>
      <c r="F11" s="80"/>
      <c r="G11" s="22" t="s">
        <v>37</v>
      </c>
      <c r="H11" s="38" t="s">
        <v>38</v>
      </c>
      <c r="I11" s="23"/>
      <c r="J11" s="45">
        <v>7000</v>
      </c>
      <c r="K11" s="39"/>
      <c r="L11" s="24" t="s">
        <v>32</v>
      </c>
      <c r="M11" s="40">
        <v>1</v>
      </c>
      <c r="N11" s="47">
        <v>7000</v>
      </c>
      <c r="O11" s="61">
        <v>6820</v>
      </c>
      <c r="P11" s="48"/>
      <c r="Q11" s="63">
        <v>8.5199999999999998E-2</v>
      </c>
      <c r="R11" s="9"/>
      <c r="S11" s="34">
        <v>0</v>
      </c>
      <c r="T11" s="34">
        <v>0</v>
      </c>
      <c r="U11" s="1">
        <f t="shared" si="1"/>
        <v>0</v>
      </c>
      <c r="V11" s="35" t="s">
        <v>33</v>
      </c>
      <c r="W11" s="35"/>
      <c r="X11" s="36"/>
      <c r="Y11" s="36"/>
      <c r="Z11" s="36"/>
      <c r="AA11" s="28">
        <f>Q11*U11</f>
        <v>0</v>
      </c>
      <c r="AB11" s="65"/>
    </row>
    <row r="12" spans="2:28" ht="15.75" customHeight="1" x14ac:dyDescent="0.3">
      <c r="B12" s="55" t="s">
        <v>28</v>
      </c>
      <c r="C12" s="43" t="s">
        <v>40</v>
      </c>
      <c r="D12" s="57"/>
      <c r="E12" s="23"/>
      <c r="F12" s="80"/>
      <c r="G12" s="22" t="s">
        <v>37</v>
      </c>
      <c r="H12" s="38" t="s">
        <v>38</v>
      </c>
      <c r="I12" s="23"/>
      <c r="J12" s="45">
        <v>10000</v>
      </c>
      <c r="K12" s="39"/>
      <c r="L12" s="24" t="s">
        <v>32</v>
      </c>
      <c r="M12" s="46"/>
      <c r="N12" s="40"/>
      <c r="O12" s="40"/>
      <c r="P12" s="41"/>
      <c r="Q12" s="42"/>
      <c r="R12" s="9"/>
      <c r="S12" s="34">
        <v>0</v>
      </c>
      <c r="T12" s="34">
        <v>0</v>
      </c>
      <c r="U12" s="1">
        <f t="shared" si="1"/>
        <v>0</v>
      </c>
      <c r="V12" s="35" t="s">
        <v>33</v>
      </c>
      <c r="W12" s="35"/>
      <c r="X12" s="36"/>
      <c r="Y12" s="36"/>
      <c r="Z12" s="36"/>
      <c r="AA12" s="28">
        <f t="shared" si="0"/>
        <v>0</v>
      </c>
      <c r="AB12" s="65"/>
    </row>
    <row r="13" spans="2:28" ht="15.75" customHeight="1" x14ac:dyDescent="0.3">
      <c r="B13" s="55" t="s">
        <v>28</v>
      </c>
      <c r="C13" s="43"/>
      <c r="D13" s="57"/>
      <c r="E13" s="23"/>
      <c r="F13" s="80"/>
      <c r="G13" s="22" t="s">
        <v>37</v>
      </c>
      <c r="H13" s="38" t="s">
        <v>41</v>
      </c>
      <c r="I13" s="23"/>
      <c r="J13" s="45">
        <v>5000</v>
      </c>
      <c r="K13" s="39"/>
      <c r="L13" s="24" t="s">
        <v>32</v>
      </c>
      <c r="M13" s="46">
        <v>1</v>
      </c>
      <c r="N13" s="47">
        <v>7000</v>
      </c>
      <c r="O13" s="47">
        <v>4950</v>
      </c>
      <c r="P13" s="41"/>
      <c r="Q13" s="63">
        <v>6.1899999999999997E-2</v>
      </c>
      <c r="R13" s="9"/>
      <c r="S13" s="34">
        <v>0</v>
      </c>
      <c r="T13" s="34">
        <v>0</v>
      </c>
      <c r="U13" s="1">
        <f t="shared" si="1"/>
        <v>0</v>
      </c>
      <c r="V13" s="35" t="s">
        <v>33</v>
      </c>
      <c r="W13" s="35"/>
      <c r="X13" s="36"/>
      <c r="Y13" s="36"/>
      <c r="Z13" s="36"/>
      <c r="AA13" s="28">
        <f t="shared" si="0"/>
        <v>0</v>
      </c>
      <c r="AB13" s="65"/>
    </row>
    <row r="14" spans="2:28" ht="15.75" customHeight="1" x14ac:dyDescent="0.3">
      <c r="B14" s="55" t="s">
        <v>28</v>
      </c>
      <c r="C14" s="43"/>
      <c r="D14" s="57"/>
      <c r="E14" s="23"/>
      <c r="F14" s="80"/>
      <c r="G14" s="22" t="s">
        <v>37</v>
      </c>
      <c r="H14" s="38" t="s">
        <v>41</v>
      </c>
      <c r="I14" s="23"/>
      <c r="J14" s="45">
        <v>7000</v>
      </c>
      <c r="K14" s="39"/>
      <c r="L14" s="24" t="s">
        <v>32</v>
      </c>
      <c r="M14" s="60"/>
      <c r="N14" s="32"/>
      <c r="O14" s="58"/>
      <c r="P14" s="48"/>
      <c r="Q14" s="42"/>
      <c r="R14" s="9"/>
      <c r="S14" s="34">
        <v>0</v>
      </c>
      <c r="T14" s="34">
        <v>0</v>
      </c>
      <c r="U14" s="1">
        <f t="shared" si="1"/>
        <v>0</v>
      </c>
      <c r="V14" s="35" t="s">
        <v>33</v>
      </c>
      <c r="W14" s="35"/>
      <c r="X14" s="36"/>
      <c r="Y14" s="36"/>
      <c r="Z14" s="36"/>
      <c r="AA14" s="28">
        <f t="shared" si="0"/>
        <v>0</v>
      </c>
      <c r="AB14" s="65"/>
    </row>
    <row r="15" spans="2:28" ht="15.75" customHeight="1" x14ac:dyDescent="0.3">
      <c r="B15" s="55" t="s">
        <v>28</v>
      </c>
      <c r="C15" s="43" t="s">
        <v>42</v>
      </c>
      <c r="D15" s="57"/>
      <c r="E15" s="23"/>
      <c r="F15" s="80"/>
      <c r="G15" s="22" t="s">
        <v>37</v>
      </c>
      <c r="H15" s="38" t="s">
        <v>43</v>
      </c>
      <c r="I15" s="23"/>
      <c r="J15" s="45">
        <v>5000</v>
      </c>
      <c r="K15" s="39"/>
      <c r="L15" s="24" t="s">
        <v>32</v>
      </c>
      <c r="M15" s="46">
        <v>1</v>
      </c>
      <c r="N15" s="47">
        <v>5000</v>
      </c>
      <c r="O15" s="40">
        <v>1650</v>
      </c>
      <c r="P15" s="41"/>
      <c r="Q15" s="63">
        <v>2.06E-2</v>
      </c>
      <c r="R15" s="9"/>
      <c r="S15" s="34">
        <v>0</v>
      </c>
      <c r="T15" s="34">
        <v>0</v>
      </c>
      <c r="U15" s="1">
        <f t="shared" si="1"/>
        <v>0</v>
      </c>
      <c r="V15" s="35" t="s">
        <v>33</v>
      </c>
      <c r="W15" s="35"/>
      <c r="X15" s="36"/>
      <c r="Y15" s="36"/>
      <c r="Z15" s="36"/>
      <c r="AA15" s="28">
        <f t="shared" si="0"/>
        <v>0</v>
      </c>
      <c r="AB15" s="65"/>
    </row>
    <row r="16" spans="2:28" ht="15.75" customHeight="1" x14ac:dyDescent="0.3">
      <c r="B16" s="55" t="s">
        <v>28</v>
      </c>
      <c r="C16" s="43"/>
      <c r="D16" s="57"/>
      <c r="E16" s="23"/>
      <c r="F16" s="80"/>
      <c r="G16" s="22" t="s">
        <v>37</v>
      </c>
      <c r="H16" s="38" t="s">
        <v>31</v>
      </c>
      <c r="I16" s="23"/>
      <c r="J16" s="45">
        <v>10000</v>
      </c>
      <c r="K16" s="39"/>
      <c r="L16" s="24" t="s">
        <v>32</v>
      </c>
      <c r="M16" s="46"/>
      <c r="N16" s="40"/>
      <c r="O16" s="40"/>
      <c r="P16" s="41"/>
      <c r="Q16" s="42"/>
      <c r="R16" s="9"/>
      <c r="S16" s="34">
        <v>0</v>
      </c>
      <c r="T16" s="34">
        <v>0</v>
      </c>
      <c r="U16" s="1">
        <f t="shared" si="1"/>
        <v>0</v>
      </c>
      <c r="V16" s="35" t="s">
        <v>33</v>
      </c>
      <c r="W16" s="35"/>
      <c r="X16" s="36"/>
      <c r="Y16" s="36"/>
      <c r="Z16" s="36"/>
      <c r="AA16" s="28">
        <f t="shared" si="0"/>
        <v>0</v>
      </c>
      <c r="AB16" s="65"/>
    </row>
    <row r="17" spans="2:28" ht="15.75" customHeight="1" x14ac:dyDescent="0.3">
      <c r="B17" s="55" t="s">
        <v>28</v>
      </c>
      <c r="C17" s="43"/>
      <c r="D17" s="57"/>
      <c r="E17" s="23"/>
      <c r="F17" s="80"/>
      <c r="G17" s="22" t="s">
        <v>37</v>
      </c>
      <c r="H17" s="38" t="s">
        <v>31</v>
      </c>
      <c r="I17" s="23"/>
      <c r="J17" s="45">
        <v>15000</v>
      </c>
      <c r="K17" s="39"/>
      <c r="L17" s="24" t="s">
        <v>32</v>
      </c>
      <c r="M17" s="46"/>
      <c r="N17" s="40"/>
      <c r="O17" s="40"/>
      <c r="P17" s="41"/>
      <c r="Q17" s="42"/>
      <c r="R17" s="9"/>
      <c r="S17" s="34">
        <v>0</v>
      </c>
      <c r="T17" s="34">
        <v>0</v>
      </c>
      <c r="U17" s="1">
        <f t="shared" si="1"/>
        <v>0</v>
      </c>
      <c r="V17" s="35" t="s">
        <v>33</v>
      </c>
      <c r="W17" s="35"/>
      <c r="X17" s="36"/>
      <c r="Y17" s="36"/>
      <c r="Z17" s="36"/>
      <c r="AA17" s="28">
        <f t="shared" si="0"/>
        <v>0</v>
      </c>
      <c r="AB17" s="65"/>
    </row>
    <row r="18" spans="2:28" ht="15.75" customHeight="1" x14ac:dyDescent="0.3">
      <c r="B18" s="55" t="s">
        <v>28</v>
      </c>
      <c r="C18" s="43"/>
      <c r="D18" s="57"/>
      <c r="E18" s="23"/>
      <c r="F18" s="80"/>
      <c r="G18" s="22" t="s">
        <v>37</v>
      </c>
      <c r="H18" s="38" t="s">
        <v>31</v>
      </c>
      <c r="I18" s="23"/>
      <c r="J18" s="45">
        <v>15000</v>
      </c>
      <c r="K18" s="39"/>
      <c r="L18" s="24" t="s">
        <v>32</v>
      </c>
      <c r="M18" s="46" t="s">
        <v>44</v>
      </c>
      <c r="N18" s="47">
        <v>20000</v>
      </c>
      <c r="O18" s="47">
        <v>24200</v>
      </c>
      <c r="P18" s="41"/>
      <c r="Q18" s="63">
        <v>0.3024</v>
      </c>
      <c r="R18" s="9"/>
      <c r="S18" s="34">
        <v>0</v>
      </c>
      <c r="T18" s="34">
        <v>0</v>
      </c>
      <c r="U18" s="1">
        <f t="shared" si="1"/>
        <v>0</v>
      </c>
      <c r="V18" s="35" t="s">
        <v>33</v>
      </c>
      <c r="W18" s="35"/>
      <c r="X18" s="36"/>
      <c r="Y18" s="36"/>
      <c r="Z18" s="36"/>
      <c r="AA18" s="28">
        <f t="shared" si="0"/>
        <v>0</v>
      </c>
      <c r="AB18" s="65"/>
    </row>
    <row r="19" spans="2:28" ht="15.75" customHeight="1" x14ac:dyDescent="0.35">
      <c r="B19" s="55" t="s">
        <v>28</v>
      </c>
      <c r="C19" s="43"/>
      <c r="D19" s="57"/>
      <c r="E19" s="23"/>
      <c r="F19" s="80"/>
      <c r="G19" s="22" t="s">
        <v>37</v>
      </c>
      <c r="H19" s="44" t="s">
        <v>35</v>
      </c>
      <c r="I19" s="33"/>
      <c r="J19" s="45">
        <v>5000</v>
      </c>
      <c r="K19" s="39"/>
      <c r="L19" s="24" t="s">
        <v>32</v>
      </c>
      <c r="M19" s="51"/>
      <c r="N19" s="37"/>
      <c r="O19" s="52"/>
      <c r="P19" s="49"/>
      <c r="Q19" s="50"/>
      <c r="R19" s="9"/>
      <c r="S19" s="34">
        <v>0</v>
      </c>
      <c r="T19" s="34">
        <v>0</v>
      </c>
      <c r="U19" s="1">
        <f t="shared" si="1"/>
        <v>0</v>
      </c>
      <c r="V19" s="35" t="s">
        <v>33</v>
      </c>
      <c r="W19" s="35"/>
      <c r="X19" s="36"/>
      <c r="Y19" s="36"/>
      <c r="Z19" s="36"/>
      <c r="AA19" s="28">
        <f t="shared" si="0"/>
        <v>0</v>
      </c>
      <c r="AB19" s="65"/>
    </row>
    <row r="20" spans="2:28" ht="15.75" customHeight="1" x14ac:dyDescent="0.35">
      <c r="B20" s="55" t="s">
        <v>28</v>
      </c>
      <c r="C20" s="43"/>
      <c r="D20" s="57"/>
      <c r="E20" s="23"/>
      <c r="F20" s="80"/>
      <c r="G20" s="22" t="s">
        <v>37</v>
      </c>
      <c r="H20" s="44" t="s">
        <v>35</v>
      </c>
      <c r="I20" s="33"/>
      <c r="J20" s="45">
        <v>7000</v>
      </c>
      <c r="K20" s="39"/>
      <c r="L20" s="24" t="s">
        <v>32</v>
      </c>
      <c r="M20" s="60" t="s">
        <v>44</v>
      </c>
      <c r="N20" s="37">
        <v>7000</v>
      </c>
      <c r="O20" s="52">
        <v>11000</v>
      </c>
      <c r="P20" s="53"/>
      <c r="Q20" s="62">
        <v>0.13750000000000001</v>
      </c>
      <c r="R20" s="9"/>
      <c r="S20" s="34">
        <v>0</v>
      </c>
      <c r="T20" s="34">
        <v>0</v>
      </c>
      <c r="U20" s="1">
        <f t="shared" si="1"/>
        <v>0</v>
      </c>
      <c r="V20" s="35" t="s">
        <v>33</v>
      </c>
      <c r="W20" s="35"/>
      <c r="X20" s="36"/>
      <c r="Y20" s="36"/>
      <c r="Z20" s="36"/>
      <c r="AA20" s="28">
        <f t="shared" si="0"/>
        <v>0</v>
      </c>
      <c r="AB20" s="65"/>
    </row>
    <row r="21" spans="2:28" ht="15.75" customHeight="1" x14ac:dyDescent="0.35">
      <c r="B21" s="55" t="s">
        <v>28</v>
      </c>
      <c r="C21" s="43"/>
      <c r="D21" s="57"/>
      <c r="E21" s="23"/>
      <c r="F21" s="80"/>
      <c r="G21" s="22" t="s">
        <v>37</v>
      </c>
      <c r="H21" s="44" t="s">
        <v>35</v>
      </c>
      <c r="I21" s="33"/>
      <c r="J21" s="45">
        <v>10000</v>
      </c>
      <c r="K21" s="39"/>
      <c r="L21" s="24" t="s">
        <v>32</v>
      </c>
      <c r="M21" s="51"/>
      <c r="N21" s="37"/>
      <c r="O21" s="37"/>
      <c r="P21" s="49"/>
      <c r="Q21" s="50"/>
      <c r="R21" s="9"/>
      <c r="S21" s="34">
        <v>0</v>
      </c>
      <c r="T21" s="34">
        <v>0</v>
      </c>
      <c r="U21" s="1">
        <f t="shared" si="1"/>
        <v>0</v>
      </c>
      <c r="V21" s="35" t="s">
        <v>33</v>
      </c>
      <c r="W21" s="35"/>
      <c r="X21" s="36"/>
      <c r="Y21" s="36"/>
      <c r="Z21" s="36"/>
      <c r="AA21" s="28">
        <f t="shared" si="0"/>
        <v>0</v>
      </c>
      <c r="AB21" s="65"/>
    </row>
    <row r="22" spans="2:28" ht="15.75" customHeight="1" x14ac:dyDescent="0.35">
      <c r="B22" s="55" t="s">
        <v>28</v>
      </c>
      <c r="C22" s="23"/>
      <c r="D22" s="59"/>
      <c r="E22" s="23"/>
      <c r="F22" s="80"/>
      <c r="G22" s="22" t="s">
        <v>37</v>
      </c>
      <c r="H22" s="44" t="s">
        <v>34</v>
      </c>
      <c r="I22" s="33"/>
      <c r="J22" s="45">
        <v>5000</v>
      </c>
      <c r="K22" s="39"/>
      <c r="L22" s="24" t="s">
        <v>32</v>
      </c>
      <c r="M22" s="51"/>
      <c r="N22" s="37"/>
      <c r="O22" s="37"/>
      <c r="P22" s="49"/>
      <c r="Q22" s="50"/>
      <c r="R22" s="9"/>
      <c r="S22" s="34">
        <v>0</v>
      </c>
      <c r="T22" s="34">
        <v>0</v>
      </c>
      <c r="U22" s="1">
        <f t="shared" si="1"/>
        <v>0</v>
      </c>
      <c r="V22" s="35" t="s">
        <v>33</v>
      </c>
      <c r="W22" s="35"/>
      <c r="X22" s="36"/>
      <c r="Y22" s="36"/>
      <c r="Z22" s="36"/>
      <c r="AA22" s="28">
        <f t="shared" si="0"/>
        <v>0</v>
      </c>
      <c r="AB22" s="65"/>
    </row>
    <row r="23" spans="2:28" ht="15.75" customHeight="1" x14ac:dyDescent="0.35">
      <c r="B23" s="55" t="s">
        <v>28</v>
      </c>
      <c r="C23" s="23"/>
      <c r="D23" s="59"/>
      <c r="E23" s="23"/>
      <c r="F23" s="80"/>
      <c r="G23" s="22" t="s">
        <v>37</v>
      </c>
      <c r="H23" s="44" t="s">
        <v>34</v>
      </c>
      <c r="I23" s="33"/>
      <c r="J23" s="45">
        <v>7000</v>
      </c>
      <c r="K23" s="39"/>
      <c r="L23" s="24" t="s">
        <v>32</v>
      </c>
      <c r="M23" s="51"/>
      <c r="N23" s="37"/>
      <c r="O23" s="37"/>
      <c r="P23" s="49"/>
      <c r="Q23" s="50"/>
      <c r="R23" s="9"/>
      <c r="S23" s="34">
        <v>0</v>
      </c>
      <c r="T23" s="34">
        <v>0</v>
      </c>
      <c r="U23" s="1">
        <f t="shared" si="1"/>
        <v>0</v>
      </c>
      <c r="V23" s="35" t="s">
        <v>33</v>
      </c>
      <c r="W23" s="35"/>
      <c r="X23" s="36"/>
      <c r="Y23" s="36"/>
      <c r="Z23" s="36"/>
      <c r="AA23" s="28">
        <f t="shared" si="0"/>
        <v>0</v>
      </c>
      <c r="AB23" s="65"/>
    </row>
    <row r="24" spans="2:28" ht="15.75" customHeight="1" x14ac:dyDescent="0.35">
      <c r="B24" s="55" t="s">
        <v>28</v>
      </c>
      <c r="C24" s="23"/>
      <c r="D24" s="59"/>
      <c r="E24" s="23"/>
      <c r="F24" s="80"/>
      <c r="G24" s="22" t="s">
        <v>37</v>
      </c>
      <c r="H24" s="44" t="s">
        <v>34</v>
      </c>
      <c r="I24" s="33"/>
      <c r="J24" s="45">
        <v>10000</v>
      </c>
      <c r="K24" s="39"/>
      <c r="L24" s="24" t="s">
        <v>32</v>
      </c>
      <c r="M24" s="51"/>
      <c r="N24" s="37"/>
      <c r="O24" s="52"/>
      <c r="P24" s="49"/>
      <c r="Q24" s="50"/>
      <c r="R24" s="9"/>
      <c r="S24" s="34">
        <v>0</v>
      </c>
      <c r="T24" s="34">
        <v>0</v>
      </c>
      <c r="U24" s="1">
        <f t="shared" si="1"/>
        <v>0</v>
      </c>
      <c r="V24" s="35" t="s">
        <v>33</v>
      </c>
      <c r="W24" s="35"/>
      <c r="X24" s="36"/>
      <c r="Y24" s="36"/>
      <c r="Z24" s="36"/>
      <c r="AA24" s="28">
        <f t="shared" si="0"/>
        <v>0</v>
      </c>
      <c r="AB24" s="65"/>
    </row>
    <row r="25" spans="2:28" ht="15.75" customHeight="1" x14ac:dyDescent="0.35">
      <c r="B25" s="55" t="s">
        <v>28</v>
      </c>
      <c r="C25" s="23"/>
      <c r="D25" s="59"/>
      <c r="E25" s="23"/>
      <c r="F25" s="80"/>
      <c r="G25" s="22" t="s">
        <v>37</v>
      </c>
      <c r="H25" s="44" t="s">
        <v>34</v>
      </c>
      <c r="I25" s="33"/>
      <c r="J25" s="45">
        <v>15000</v>
      </c>
      <c r="K25" s="39"/>
      <c r="L25" s="24" t="s">
        <v>32</v>
      </c>
      <c r="M25" s="51" t="s">
        <v>44</v>
      </c>
      <c r="N25" s="52">
        <v>15000</v>
      </c>
      <c r="O25" s="52">
        <v>24200</v>
      </c>
      <c r="P25" s="49"/>
      <c r="Q25" s="62">
        <v>0.3024</v>
      </c>
      <c r="R25" s="9"/>
      <c r="S25" s="34">
        <v>0</v>
      </c>
      <c r="T25" s="34">
        <v>0</v>
      </c>
      <c r="U25" s="1">
        <f t="shared" si="1"/>
        <v>0</v>
      </c>
      <c r="V25" s="35" t="s">
        <v>33</v>
      </c>
      <c r="W25" s="35"/>
      <c r="X25" s="36"/>
      <c r="Y25" s="36"/>
      <c r="Z25" s="36"/>
      <c r="AA25" s="28">
        <f t="shared" si="0"/>
        <v>0</v>
      </c>
      <c r="AB25" s="65"/>
    </row>
    <row r="26" spans="2:28" ht="15.75" customHeight="1" x14ac:dyDescent="0.35">
      <c r="B26" s="55" t="s">
        <v>28</v>
      </c>
      <c r="C26" s="23"/>
      <c r="D26" s="59"/>
      <c r="E26" s="23"/>
      <c r="F26" s="80"/>
      <c r="G26" s="22" t="s">
        <v>37</v>
      </c>
      <c r="H26" s="44" t="s">
        <v>34</v>
      </c>
      <c r="I26" s="33"/>
      <c r="J26" s="45">
        <v>20000</v>
      </c>
      <c r="K26" s="39"/>
      <c r="L26" s="24" t="s">
        <v>32</v>
      </c>
      <c r="M26" s="51"/>
      <c r="N26" s="37"/>
      <c r="O26" s="37"/>
      <c r="P26" s="49"/>
      <c r="Q26" s="50"/>
      <c r="R26" s="9"/>
      <c r="S26" s="34">
        <v>0</v>
      </c>
      <c r="T26" s="34">
        <v>0</v>
      </c>
      <c r="U26" s="1">
        <f t="shared" si="1"/>
        <v>0</v>
      </c>
      <c r="V26" s="35" t="s">
        <v>33</v>
      </c>
      <c r="W26" s="35"/>
      <c r="X26" s="36"/>
      <c r="Y26" s="36"/>
      <c r="Z26" s="36"/>
      <c r="AA26" s="28">
        <f t="shared" si="0"/>
        <v>0</v>
      </c>
      <c r="AB26" s="65"/>
    </row>
    <row r="27" spans="2:28" ht="15.75" customHeight="1" x14ac:dyDescent="0.35">
      <c r="B27" s="55" t="s">
        <v>28</v>
      </c>
      <c r="C27" s="43" t="s">
        <v>45</v>
      </c>
      <c r="D27" s="57"/>
      <c r="E27" s="23"/>
      <c r="F27" s="80"/>
      <c r="G27" s="22" t="s">
        <v>37</v>
      </c>
      <c r="H27" s="44" t="s">
        <v>36</v>
      </c>
      <c r="I27" s="33"/>
      <c r="J27" s="45">
        <v>5000</v>
      </c>
      <c r="K27" s="39"/>
      <c r="L27" s="24" t="s">
        <v>32</v>
      </c>
      <c r="M27" s="37">
        <v>1</v>
      </c>
      <c r="N27" s="52">
        <v>10000</v>
      </c>
      <c r="O27" s="37">
        <v>5000</v>
      </c>
      <c r="P27" s="49"/>
      <c r="Q27" s="62">
        <v>6.25E-2</v>
      </c>
      <c r="R27" s="9"/>
      <c r="S27" s="34">
        <v>0</v>
      </c>
      <c r="T27" s="34">
        <v>0</v>
      </c>
      <c r="U27" s="1">
        <f t="shared" si="1"/>
        <v>0</v>
      </c>
      <c r="V27" s="35" t="s">
        <v>33</v>
      </c>
      <c r="W27" s="35"/>
      <c r="X27" s="36"/>
      <c r="Y27" s="36"/>
      <c r="Z27" s="36"/>
      <c r="AA27" s="28">
        <f t="shared" si="0"/>
        <v>0</v>
      </c>
      <c r="AB27" s="65"/>
    </row>
    <row r="28" spans="2:28" ht="15.75" customHeight="1" x14ac:dyDescent="0.35">
      <c r="B28" s="55" t="s">
        <v>28</v>
      </c>
      <c r="C28" s="43"/>
      <c r="D28" s="57"/>
      <c r="E28" s="23"/>
      <c r="F28" s="80"/>
      <c r="G28" s="22" t="s">
        <v>37</v>
      </c>
      <c r="H28" s="44" t="s">
        <v>46</v>
      </c>
      <c r="I28" s="33"/>
      <c r="J28" s="45">
        <v>3000</v>
      </c>
      <c r="K28" s="39"/>
      <c r="L28" s="24" t="s">
        <v>32</v>
      </c>
      <c r="M28" s="51"/>
      <c r="N28" s="52"/>
      <c r="O28" s="52"/>
      <c r="P28" s="49"/>
      <c r="Q28" s="50"/>
      <c r="R28" s="9"/>
      <c r="S28" s="34">
        <v>0</v>
      </c>
      <c r="T28" s="34">
        <v>0</v>
      </c>
      <c r="U28" s="1">
        <f t="shared" si="1"/>
        <v>0</v>
      </c>
      <c r="V28" s="35" t="s">
        <v>33</v>
      </c>
      <c r="W28" s="35"/>
      <c r="X28" s="36"/>
      <c r="Y28" s="36"/>
      <c r="Z28" s="36"/>
      <c r="AA28" s="28">
        <f t="shared" si="0"/>
        <v>0</v>
      </c>
      <c r="AB28" s="65"/>
    </row>
    <row r="29" spans="2:28" ht="15.75" customHeight="1" x14ac:dyDescent="0.35">
      <c r="B29" s="55" t="s">
        <v>28</v>
      </c>
      <c r="C29" s="43"/>
      <c r="D29" s="57"/>
      <c r="E29" s="23"/>
      <c r="F29" s="81"/>
      <c r="G29" s="22" t="s">
        <v>37</v>
      </c>
      <c r="H29" s="44" t="s">
        <v>47</v>
      </c>
      <c r="I29" s="33"/>
      <c r="J29" s="45">
        <v>1000</v>
      </c>
      <c r="K29" s="39"/>
      <c r="L29" s="24" t="s">
        <v>48</v>
      </c>
      <c r="M29" s="51" t="s">
        <v>49</v>
      </c>
      <c r="N29" s="52">
        <v>1000</v>
      </c>
      <c r="O29" s="52">
        <v>2200</v>
      </c>
      <c r="P29" s="49"/>
      <c r="Q29" s="62">
        <v>2.75E-2</v>
      </c>
      <c r="R29" s="9"/>
      <c r="S29" s="34">
        <v>0</v>
      </c>
      <c r="T29" s="34">
        <v>0</v>
      </c>
      <c r="U29" s="1">
        <f t="shared" si="1"/>
        <v>0</v>
      </c>
      <c r="V29" s="35" t="s">
        <v>33</v>
      </c>
      <c r="W29" s="35"/>
      <c r="X29" s="36"/>
      <c r="Y29" s="36"/>
      <c r="Z29" s="36"/>
      <c r="AA29" s="28">
        <f t="shared" si="0"/>
        <v>0</v>
      </c>
      <c r="AB29" s="66"/>
    </row>
    <row r="30" spans="2:28" ht="12.5" x14ac:dyDescent="0.25">
      <c r="B30" s="54"/>
      <c r="C30" s="8"/>
      <c r="D30" s="8"/>
      <c r="E30" s="8"/>
      <c r="F30" s="9"/>
      <c r="G30" s="9"/>
      <c r="H30" s="9"/>
      <c r="I30" s="8"/>
      <c r="J30" s="9"/>
      <c r="K30" s="9"/>
      <c r="L30" s="9"/>
      <c r="M30" s="10"/>
      <c r="N30" s="11"/>
      <c r="O30" s="12"/>
      <c r="P30" s="12"/>
      <c r="Q30" s="27">
        <f>SUM(Q6:Q29)</f>
        <v>1</v>
      </c>
      <c r="R30" s="9"/>
      <c r="S30" s="1"/>
      <c r="T30" s="1"/>
      <c r="U30" s="1"/>
      <c r="V30" s="9"/>
      <c r="W30" s="9"/>
      <c r="X30" s="9"/>
      <c r="Y30" s="9"/>
      <c r="Z30" s="9"/>
      <c r="AA30" s="9"/>
      <c r="AB30" s="9"/>
    </row>
    <row r="31" spans="2:28" ht="13" x14ac:dyDescent="0.3">
      <c r="B31" s="20" t="s">
        <v>40</v>
      </c>
      <c r="C31" s="21"/>
      <c r="D31" s="21"/>
    </row>
    <row r="34" spans="12:13" ht="12.5" x14ac:dyDescent="0.25">
      <c r="L34" s="16"/>
      <c r="M34" s="16"/>
    </row>
    <row r="35" spans="12:13" ht="12.5" x14ac:dyDescent="0.25">
      <c r="L35" s="16"/>
      <c r="M35" s="16"/>
    </row>
    <row r="36" spans="12:13" ht="12.5" x14ac:dyDescent="0.25">
      <c r="L36" s="16"/>
      <c r="M36" s="16"/>
    </row>
    <row r="37" spans="12:13" ht="12.5" x14ac:dyDescent="0.25">
      <c r="L37" s="16"/>
      <c r="M37" s="16"/>
    </row>
    <row r="38" spans="12:13" ht="12.5" x14ac:dyDescent="0.25">
      <c r="L38" s="16"/>
      <c r="M38" s="16"/>
    </row>
    <row r="39" spans="12:13" ht="12.5" x14ac:dyDescent="0.25">
      <c r="L39" s="16"/>
      <c r="M39" s="16"/>
    </row>
    <row r="40" spans="12:13" ht="12.5" x14ac:dyDescent="0.25">
      <c r="L40" s="16"/>
      <c r="M40" s="16"/>
    </row>
    <row r="41" spans="12:13" ht="12.5" x14ac:dyDescent="0.25">
      <c r="L41" s="16"/>
      <c r="M41" s="16"/>
    </row>
  </sheetData>
  <mergeCells count="8">
    <mergeCell ref="AB6:AB29"/>
    <mergeCell ref="D2:O2"/>
    <mergeCell ref="B1:Y1"/>
    <mergeCell ref="B3:I3"/>
    <mergeCell ref="M3:O3"/>
    <mergeCell ref="S2:Z2"/>
    <mergeCell ref="S3:U3"/>
    <mergeCell ref="F6:F29"/>
  </mergeCells>
  <phoneticPr fontId="5" type="noConversion"/>
  <pageMargins left="0.25" right="0.25" top="0.75" bottom="0.75" header="0.3" footer="0.3"/>
  <pageSetup paperSize="8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Additiver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2026-05-20T07:56:32Z</dcterms:created>
  <dcterms:modified xsi:type="dcterms:W3CDTF">2026-05-20T07:57:00Z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2026-05-20T07:56:48Z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f2407afe-b8a6-406e-89bb-b229c404e828</vt:lpwstr>
  </property>
  <property fmtid="{D5CDD505-2E9C-101B-9397-08002B2CF9AE}" pid="8" name="MSIP_Label_536d71ed-e286-42a1-8703-c1fd0ea2549c_ContentBits">
    <vt:lpwstr>0</vt:lpwstr>
  </property>
  <property fmtid="{D5CDD505-2E9C-101B-9397-08002B2CF9AE}" pid="9" name="MSIP_Label_536d71ed-e286-42a1-8703-c1fd0ea2549c_Tag">
    <vt:lpwstr>10, 0, 1, 1</vt:lpwstr>
  </property>
</Properties>
</file>